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5.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 Licitação" sheetId="1" state="visible" r:id="rId2"/>
  </sheets>
  <definedNames>
    <definedName function="false" hidden="false" localSheetId="0" name="_xlnm.Print_Area" vbProcedure="false">'Modelo Licitação'!$B$2:$I$53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<sst xmlns="http://schemas.openxmlformats.org/spreadsheetml/2006/main" count="109" uniqueCount="69">
  <si>
    <t xml:space="preserve">MARINHA DO BRASIL</t>
  </si>
  <si>
    <t xml:space="preserve">Centro de Intendência da Marinha em Parada de Lucas</t>
  </si>
  <si>
    <t xml:space="preserve">(Processo Administrativo nº     63514.000438/2023-12 )</t>
  </si>
  <si>
    <t xml:space="preserve">MODELO DE PROPOSTA DE PREÇOS</t>
  </si>
  <si>
    <t xml:space="preserve">Item</t>
  </si>
  <si>
    <t xml:space="preserve">Código</t>
  </si>
  <si>
    <t xml:space="preserve">Descrição</t>
  </si>
  <si>
    <t xml:space="preserve">Descrição detalhada</t>
  </si>
  <si>
    <t xml:space="preserve">Unid</t>
  </si>
  <si>
    <t xml:space="preserve">Quant</t>
  </si>
  <si>
    <t xml:space="preserve">Valor Unit.</t>
  </si>
  <si>
    <t xml:space="preserve">Valor Total</t>
  </si>
  <si>
    <t xml:space="preserve">Paióis</t>
  </si>
  <si>
    <t xml:space="preserve">1.1</t>
  </si>
  <si>
    <t xml:space="preserve">SE 25.25.0150 (A)</t>
  </si>
  <si>
    <t xml:space="preserve">Projeto básico de arquitetura</t>
  </si>
  <si>
    <t xml:space="preserve">Projeto basico para urbanizacao/reurbanizacao de areas, visando a organizacao espacial e das atividades, devendo contemplar: sistema viario (locais para carga e descarga, estacionamento, parada para onibus e etc, faixa exclusiva, sinalizacao e desenho geometrico), passeios, pracas, arborizacao, iluminacao com criterios luminotecnicos, distribuicao e integracao do mobiliario urbano e equipamentos urbanos, inclusive diagnostico urbanistico e de infra-estrutura da area de projeto, levantamento dos projetos pertinentes existentes nas diversas esferas governamentais, concessionarias e permissionarios de servicos publico, aprovacoes pertinentes e a coordenacao dos projetos complementares, apresentado em Autocad nos padroes da contratante.</t>
  </si>
  <si>
    <t xml:space="preserve">m²</t>
  </si>
  <si>
    <t xml:space="preserve">1.2</t>
  </si>
  <si>
    <t xml:space="preserve">SE 25.70.0050 (A)</t>
  </si>
  <si>
    <t xml:space="preserve">Projeto de Infraestrutura de Instalações Elétricas e SPDA</t>
  </si>
  <si>
    <t xml:space="preserve">Fornecimento de projeto executivo de instalacao eletrica em Autocad aprovado na concessionaria em urbanizacao com ate 15000m2 de area.</t>
  </si>
  <si>
    <t xml:space="preserve">1.3</t>
  </si>
  <si>
    <t xml:space="preserve">SE 25.65.0050 (A)</t>
  </si>
  <si>
    <t xml:space="preserve">Projeto de Infraestrutura de Instalações Hidráulicas</t>
  </si>
  <si>
    <t xml:space="preserve">Fornecimento de projeto executivo de instalacao de agua em Autocad aprovado na concessionaria em urbanizacao com ate 15000m2 de area.</t>
  </si>
  <si>
    <t xml:space="preserve">1.4</t>
  </si>
  <si>
    <t xml:space="preserve">SE 25.60.0050 (A)</t>
  </si>
  <si>
    <t xml:space="preserve">Projeto de Infraestrutura de Instalações Sanitárias e Águas Pluviais</t>
  </si>
  <si>
    <t xml:space="preserve">Projeto executivo de instalacao de esgoto sanitario e aguas pluviais em Autocad aprovado na concessionaria em urbanizacao com ate 15000m2 de area.</t>
  </si>
  <si>
    <t xml:space="preserve">1.5</t>
  </si>
  <si>
    <t xml:space="preserve">SE 25.40.0050 (A)</t>
  </si>
  <si>
    <t xml:space="preserve">Projeto de Infraestrutura de Instalações de Incêndio</t>
  </si>
  <si>
    <t xml:space="preserve">Fornecimento de projeto executivo de instalação de incêndio em Autocad aprovado na concessionária em habitação/loteamento com até 36000m2 de área.</t>
  </si>
  <si>
    <t xml:space="preserve">Cozinha</t>
  </si>
  <si>
    <t xml:space="preserve">2.1</t>
  </si>
  <si>
    <t xml:space="preserve">Projeto basico de arquitetura para predios escolares e/ou administrativo de 3000m2, apresentado em Autocad for Windows nos padroes da contrante, inclusive as legalizacoes pertinentes e a coordenacao dos projetos complementares. Observacao: ate 500m2 cnforme o item SE 25.25.0050. De 501 a 3000m2 conforme o item SE 25.25.0100.</t>
  </si>
  <si>
    <t xml:space="preserve">2.2</t>
  </si>
  <si>
    <t xml:space="preserve">Projeto estrutural para predios escolares e administrativos acima de 3000m2 apresentado em disquete, sendo o arquivo compativel com o Autocad da Autodesk, e uma copia em papel vegetal nos padroes da contratante constando de plantas de forma, armacao e detalhes, de acordo com a ABNT.</t>
  </si>
  <si>
    <t xml:space="preserve">2.3</t>
  </si>
  <si>
    <t xml:space="preserve">Fornecimento de projeto executivo de instalação elétrica em Autocad aprovado na concessionária em prédios escolares e administrativos, considerando a área acima de 3000m2, sendo os primeiros 500m2 medidos como o item SE 25.70.0050 e de 501 a 3000m2, como o item SE 25.70.0100.</t>
  </si>
  <si>
    <t xml:space="preserve">2.4</t>
  </si>
  <si>
    <t xml:space="preserve">Fornecimento de projeto executivo de instalacao de agua em Autocad aprovado na concessionaria em habitacoes/edificios, considerando a area acima de 3000m2, sendo os primeiros 500m2 medidos como o item SE 25.65.0350 e de 501 a 3000m2 como o item SE 25.65.0400.</t>
  </si>
  <si>
    <t xml:space="preserve">2.5</t>
  </si>
  <si>
    <t xml:space="preserve">Fornecimento de projeto executivo de instalação de água em Autocad aprovado na concessionária em prédios escolares e administrativos, considerando a área acima de 3000m2, sendo os primeiros 500m2 medidos como o item SE 25.65.0050. De 500 à 3000m2 como o item SE 25.65.0100.</t>
  </si>
  <si>
    <t xml:space="preserve">2.6</t>
  </si>
  <si>
    <t xml:space="preserve">SE 25.45.0100 (A)</t>
  </si>
  <si>
    <t xml:space="preserve">Projeto de instalação de Gás</t>
  </si>
  <si>
    <t xml:space="preserve">Fornecimento de projeto executivo de instalação de incêndio em Autocad aprovado na concessionária em prédios escolares e administrativos, considerando a área acima de 3000m2, sendo os primeiros 500m2 medidos como o item SE 25.40.0050 e de 501 a 3000m2 como o item SE 25.40.0100.</t>
  </si>
  <si>
    <t xml:space="preserve">Refeitório</t>
  </si>
  <si>
    <t xml:space="preserve">3.1</t>
  </si>
  <si>
    <t xml:space="preserve">SE 25.25.0100 (A)</t>
  </si>
  <si>
    <t xml:space="preserve">3.2</t>
  </si>
  <si>
    <t xml:space="preserve">3.3</t>
  </si>
  <si>
    <t xml:space="preserve">3.4</t>
  </si>
  <si>
    <t xml:space="preserve">3.5</t>
  </si>
  <si>
    <t xml:space="preserve">Fornecimento de projeto executivo de instalacao de esgoto sanitario e aguas pluviais em Autocad aprovado na concessionaria em predios escolares e administrativos, considerando a aera acima de 3000m2, sendo os primeiros 500m2 medidos como o item SE 25.60.0050 e de 501 a 3000m2 como o item SE 25.60.0100.</t>
  </si>
  <si>
    <t xml:space="preserve">TOTAL</t>
  </si>
  <si>
    <t xml:space="preserve">BDI</t>
  </si>
  <si>
    <t xml:space="preserve">TOTAL + BDI</t>
  </si>
  <si>
    <t xml:space="preserve">Subtotal</t>
  </si>
  <si>
    <t xml:space="preserve">Subtotal com BDI</t>
  </si>
  <si>
    <t xml:space="preserve">% correspondente</t>
  </si>
  <si>
    <t xml:space="preserve">Projeto Básico de Arquitetura</t>
  </si>
  <si>
    <t xml:space="preserve">Projeto Básico de Instalações Elétricas e SPDA</t>
  </si>
  <si>
    <t xml:space="preserve">Projeto Básico de Instalações Hidráulicas</t>
  </si>
  <si>
    <t xml:space="preserve">Projeto Básico de Instalações Sanitárias e Águas Pluviais</t>
  </si>
  <si>
    <t xml:space="preserve">Projeto Básico de Incêndio</t>
  </si>
  <si>
    <t xml:space="preserve">Projeto Básico de Instalação de Gás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</si>
</sst>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[$R$-416]\ #,##0.00;[RED]\-[$R$-416]\ #,##0.00"/>
    <numFmt numFmtId="167" formatCode="0.00%"/>
  </numFmts>
  <fonts count="24">
    <font>
      <sz val="10"/>
      <color rgb="FF000000"/>
      <name val="Liberation Sans1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FFFFFF"/>
      <name val="Liberation Sans1"/>
      <family val="0"/>
      <charset val="1"/>
    </font>
    <font>
      <b val="true"/>
      <sz val="10"/>
      <color rgb="FF000000"/>
      <name val="Liberation Sans1"/>
      <family val="0"/>
      <charset val="1"/>
    </font>
    <font>
      <sz val="10"/>
      <color rgb="FFCC0000"/>
      <name val="Liberation Sans1"/>
      <family val="0"/>
      <charset val="1"/>
    </font>
    <font>
      <b val="true"/>
      <sz val="10"/>
      <color rgb="FFFFFFFF"/>
      <name val="Liberation Sans1"/>
      <family val="0"/>
      <charset val="1"/>
    </font>
    <font>
      <i val="true"/>
      <sz val="10"/>
      <color rgb="FF808080"/>
      <name val="Liberation Sans1"/>
      <family val="0"/>
      <charset val="1"/>
    </font>
    <font>
      <sz val="10"/>
      <color rgb="FF006600"/>
      <name val="Liberation Sans1"/>
      <family val="0"/>
      <charset val="1"/>
    </font>
    <font>
      <sz val="18"/>
      <color rgb="FF000000"/>
      <name val="Liberation Sans1"/>
      <family val="0"/>
      <charset val="1"/>
    </font>
    <font>
      <b val="true"/>
      <sz val="24"/>
      <color rgb="FF000000"/>
      <name val="Liberation Sans1"/>
      <family val="0"/>
      <charset val="1"/>
    </font>
    <font>
      <sz val="12"/>
      <color rgb="FF000000"/>
      <name val="Liberation Sans1"/>
      <family val="0"/>
      <charset val="1"/>
    </font>
    <font>
      <u val="single"/>
      <sz val="10"/>
      <color rgb="FF0000EE"/>
      <name val="Liberation Sans1"/>
      <family val="0"/>
      <charset val="1"/>
    </font>
    <font>
      <sz val="10"/>
      <color rgb="FF996600"/>
      <name val="Liberation Sans1"/>
      <family val="0"/>
      <charset val="1"/>
    </font>
    <font>
      <sz val="10"/>
      <color rgb="FF333333"/>
      <name val="Liberation Sans1"/>
      <family val="0"/>
      <charset val="1"/>
    </font>
    <font>
      <b val="true"/>
      <i val="true"/>
      <u val="single"/>
      <sz val="10"/>
      <color rgb="FF000000"/>
      <name val="Liberation Sans1"/>
      <family val="0"/>
      <charset val="1"/>
    </font>
    <font>
      <sz val="10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sz val="11"/>
      <color rgb="FFC9211E"/>
      <name val="Calibri"/>
      <family val="2"/>
      <charset val="1"/>
    </font>
    <font>
      <b val="true"/>
      <sz val="11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6D6D"/>
        <bgColor rgb="FFFF66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CCCCCC"/>
      </patternFill>
    </fill>
    <fill>
      <patternFill patternType="solid">
        <fgColor rgb="FF729FCF"/>
        <bgColor rgb="FF999999"/>
      </patternFill>
    </fill>
    <fill>
      <patternFill patternType="solid">
        <fgColor rgb="FFFFCCCC"/>
        <bgColor rgb="FFDDDDDD"/>
      </patternFill>
    </fill>
    <fill>
      <patternFill patternType="solid">
        <fgColor rgb="FFFF972F"/>
        <bgColor rgb="FFFF6D6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999999"/>
        <bgColor rgb="FF808080"/>
      </patternFill>
    </fill>
    <fill>
      <patternFill patternType="solid">
        <fgColor rgb="FFCCCCCC"/>
        <bgColor rgb="FFDDDDDD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4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8" fillId="9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1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11" borderId="0" applyFont="true" applyBorder="false" applyAlignment="true" applyProtection="false">
      <alignment horizontal="general" vertical="bottom" textRotation="0" wrapText="false" indent="0" shrinkToFit="false"/>
    </xf>
    <xf numFmtId="164" fontId="16" fillId="11" borderId="1" applyFont="true" applyBorder="tru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1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20" fillId="1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0" fillId="1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1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1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20" fillId="1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0" fillId="1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13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0" fillId="1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2" fillId="1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0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20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4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3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A" xfId="20" builtinId="53" customBuiltin="true"/>
    <cellStyle name="Accent 1 5" xfId="21" builtinId="53" customBuiltin="true"/>
    <cellStyle name="Accent 2 6" xfId="22" builtinId="53" customBuiltin="true"/>
    <cellStyle name="Accent 3 7" xfId="23" builtinId="53" customBuiltin="true"/>
    <cellStyle name="Accent 4" xfId="24" builtinId="53" customBuiltin="true"/>
    <cellStyle name="B" xfId="25" builtinId="53" customBuiltin="true"/>
    <cellStyle name="Bad 8" xfId="26" builtinId="53" customBuiltin="true"/>
    <cellStyle name="C" xfId="27" builtinId="53" customBuiltin="true"/>
    <cellStyle name="Error 9" xfId="28" builtinId="53" customBuiltin="true"/>
    <cellStyle name="Footnote 10" xfId="29" builtinId="53" customBuiltin="true"/>
    <cellStyle name="Good 11" xfId="30" builtinId="53" customBuiltin="true"/>
    <cellStyle name="Heading 1 13" xfId="31" builtinId="53" customBuiltin="true"/>
    <cellStyle name="Heading 12" xfId="32" builtinId="53" customBuiltin="true"/>
    <cellStyle name="Heading 2 14" xfId="33" builtinId="53" customBuiltin="true"/>
    <cellStyle name="Heading 3" xfId="34" builtinId="53" customBuiltin="true"/>
    <cellStyle name="Hyperlink 15" xfId="35" builtinId="53" customBuiltin="true"/>
    <cellStyle name="Neutral 16" xfId="36" builtinId="53" customBuiltin="true"/>
    <cellStyle name="Note 17" xfId="37" builtinId="53" customBuiltin="true"/>
    <cellStyle name="Result 18" xfId="38" builtinId="53" customBuiltin="true"/>
    <cellStyle name="Result 4" xfId="39" builtinId="53" customBuiltin="true"/>
    <cellStyle name="Sem título1" xfId="40" builtinId="53" customBuiltin="true"/>
    <cellStyle name="Status 19" xfId="41" builtinId="53" customBuiltin="true"/>
    <cellStyle name="Text 20" xfId="42" builtinId="53" customBuiltin="true"/>
    <cellStyle name="Warning 21" xfId="43" builtinId="53" customBuiltin="true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729FCF"/>
      <rgbColor rgb="FF993366"/>
      <rgbColor rgb="FFFFFFCC"/>
      <rgbColor rgb="FFCCFFFF"/>
      <rgbColor rgb="FF660066"/>
      <rgbColor rgb="FFFF6D6D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72F"/>
      <rgbColor rgb="FFFF6600"/>
      <rgbColor rgb="FF666699"/>
      <rgbColor rgb="FF999999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76320</xdr:colOff>
      <xdr:row>1</xdr:row>
      <xdr:rowOff>74160</xdr:rowOff>
    </xdr:from>
    <xdr:to>
      <xdr:col>4</xdr:col>
      <xdr:colOff>1049040</xdr:colOff>
      <xdr:row>7</xdr:row>
      <xdr:rowOff>34920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4941000" y="249120"/>
          <a:ext cx="972720" cy="10123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8:K49"/>
  <sheetViews>
    <sheetView showFormulas="false" showGridLines="false" showRowColHeaders="true" showZeros="true" rightToLeft="false" tabSelected="true" showOutlineSymbols="true" defaultGridColor="true" view="normal" topLeftCell="A34" colorId="64" zoomScale="100" zoomScaleNormal="100" zoomScalePageLayoutView="100" workbookViewId="0">
      <selection pane="topLeft" activeCell="E13" activeCellId="0" sqref="E13"/>
    </sheetView>
  </sheetViews>
  <sheetFormatPr defaultRowHeight="13.8" zeroHeight="false" outlineLevelRow="0" outlineLevelCol="0"/>
  <cols>
    <col collapsed="false" customWidth="true" hidden="false" outlineLevel="0" max="1" min="1" style="1" width="5.33"/>
    <col collapsed="false" customWidth="true" hidden="false" outlineLevel="0" max="2" min="2" style="1" width="5.55"/>
    <col collapsed="false" customWidth="true" hidden="false" outlineLevel="0" max="3" min="3" style="1" width="15.11"/>
    <col collapsed="false" customWidth="true" hidden="false" outlineLevel="0" max="4" min="4" style="1" width="34.33"/>
    <col collapsed="false" customWidth="true" hidden="false" outlineLevel="0" max="5" min="5" style="2" width="22"/>
    <col collapsed="false" customWidth="true" hidden="false" outlineLevel="0" max="6" min="6" style="3" width="5.66"/>
    <col collapsed="false" customWidth="false" hidden="false" outlineLevel="0" max="7" min="7" style="4" width="11.55"/>
    <col collapsed="false" customWidth="true" hidden="false" outlineLevel="0" max="8" min="8" style="5" width="13.11"/>
    <col collapsed="false" customWidth="true" hidden="false" outlineLevel="0" max="9" min="9" style="5" width="16.89"/>
    <col collapsed="false" customWidth="true" hidden="false" outlineLevel="0" max="10" min="10" style="1" width="6.55"/>
    <col collapsed="false" customWidth="false" hidden="false" outlineLevel="0" max="1022" min="11" style="1" width="11.55"/>
    <col collapsed="false" customWidth="false" hidden="false" outlineLevel="0" max="1025" min="1023" style="0" width="11.55"/>
  </cols>
  <sheetData>
    <row r="8" customFormat="false" ht="15" hidden="false" customHeight="false" outlineLevel="0" collapsed="false">
      <c r="B8" s="6" t="s">
        <v>0</v>
      </c>
      <c r="C8" s="6"/>
      <c r="D8" s="6"/>
      <c r="E8" s="6"/>
      <c r="F8" s="6"/>
      <c r="G8" s="6"/>
      <c r="H8" s="6"/>
      <c r="I8" s="6"/>
    </row>
    <row r="9" customFormat="false" ht="15" hidden="false" customHeight="false" outlineLevel="0" collapsed="false">
      <c r="B9" s="6" t="s">
        <v>1</v>
      </c>
      <c r="C9" s="6"/>
      <c r="D9" s="6"/>
      <c r="E9" s="6"/>
      <c r="F9" s="6"/>
      <c r="G9" s="6"/>
      <c r="H9" s="6"/>
      <c r="I9" s="6"/>
    </row>
    <row r="10" customFormat="false" ht="15" hidden="false" customHeight="false" outlineLevel="0" collapsed="false">
      <c r="B10" s="6" t="s">
        <v>2</v>
      </c>
      <c r="C10" s="6"/>
      <c r="D10" s="6"/>
      <c r="E10" s="6"/>
      <c r="F10" s="6"/>
      <c r="G10" s="6"/>
      <c r="H10" s="6"/>
      <c r="I10" s="6"/>
    </row>
    <row r="11" customFormat="false" ht="15" hidden="false" customHeight="false" outlineLevel="0" collapsed="false">
      <c r="B11" s="6"/>
      <c r="C11" s="6"/>
      <c r="D11" s="6"/>
      <c r="E11" s="6"/>
      <c r="F11" s="6"/>
      <c r="G11" s="6"/>
      <c r="H11" s="6"/>
      <c r="I11" s="6"/>
    </row>
    <row r="12" customFormat="false" ht="15" hidden="false" customHeight="false" outlineLevel="0" collapsed="false">
      <c r="B12" s="6" t="s">
        <v>3</v>
      </c>
      <c r="C12" s="6"/>
      <c r="D12" s="6"/>
      <c r="E12" s="6"/>
      <c r="F12" s="6"/>
      <c r="G12" s="6"/>
      <c r="H12" s="6"/>
      <c r="I12" s="6"/>
    </row>
    <row r="14" customFormat="false" ht="13.8" hidden="false" customHeight="false" outlineLevel="0" collapsed="false">
      <c r="B14" s="7" t="s">
        <v>4</v>
      </c>
      <c r="C14" s="7" t="s">
        <v>5</v>
      </c>
      <c r="D14" s="7" t="s">
        <v>6</v>
      </c>
      <c r="E14" s="8" t="s">
        <v>7</v>
      </c>
      <c r="F14" s="7" t="s">
        <v>8</v>
      </c>
      <c r="G14" s="9" t="s">
        <v>9</v>
      </c>
      <c r="H14" s="10" t="s">
        <v>10</v>
      </c>
      <c r="I14" s="10" t="s">
        <v>11</v>
      </c>
    </row>
    <row r="15" customFormat="false" ht="13.8" hidden="false" customHeight="false" outlineLevel="0" collapsed="false">
      <c r="B15" s="11" t="n">
        <v>1</v>
      </c>
      <c r="C15" s="11"/>
      <c r="D15" s="12" t="s">
        <v>12</v>
      </c>
      <c r="E15" s="13"/>
      <c r="F15" s="12"/>
      <c r="G15" s="14"/>
      <c r="H15" s="15"/>
      <c r="I15" s="15"/>
    </row>
    <row r="16" customFormat="false" ht="350.25" hidden="false" customHeight="false" outlineLevel="0" collapsed="false">
      <c r="B16" s="16" t="s">
        <v>13</v>
      </c>
      <c r="C16" s="17" t="s">
        <v>14</v>
      </c>
      <c r="D16" s="17" t="s">
        <v>15</v>
      </c>
      <c r="E16" s="17" t="s">
        <v>16</v>
      </c>
      <c r="F16" s="16" t="s">
        <v>17</v>
      </c>
      <c r="G16" s="18" t="n">
        <v>370</v>
      </c>
      <c r="H16" s="19"/>
      <c r="I16" s="20"/>
      <c r="K16" s="4"/>
    </row>
    <row r="17" customFormat="false" ht="69" hidden="false" customHeight="false" outlineLevel="0" collapsed="false">
      <c r="B17" s="16" t="s">
        <v>18</v>
      </c>
      <c r="C17" s="17" t="s">
        <v>19</v>
      </c>
      <c r="D17" s="17" t="s">
        <v>20</v>
      </c>
      <c r="E17" s="17" t="s">
        <v>21</v>
      </c>
      <c r="F17" s="16" t="s">
        <v>17</v>
      </c>
      <c r="G17" s="18" t="n">
        <v>370</v>
      </c>
      <c r="H17" s="19"/>
      <c r="I17" s="20"/>
    </row>
    <row r="18" customFormat="false" ht="69" hidden="false" customHeight="false" outlineLevel="0" collapsed="false">
      <c r="B18" s="16" t="s">
        <v>22</v>
      </c>
      <c r="C18" s="17" t="s">
        <v>23</v>
      </c>
      <c r="D18" s="17" t="s">
        <v>24</v>
      </c>
      <c r="E18" s="17" t="s">
        <v>25</v>
      </c>
      <c r="F18" s="16" t="s">
        <v>17</v>
      </c>
      <c r="G18" s="18" t="n">
        <v>370</v>
      </c>
      <c r="H18" s="19"/>
      <c r="I18" s="20"/>
    </row>
    <row r="19" customFormat="false" ht="80.25" hidden="false" customHeight="false" outlineLevel="0" collapsed="false">
      <c r="B19" s="16" t="s">
        <v>26</v>
      </c>
      <c r="C19" s="17" t="s">
        <v>27</v>
      </c>
      <c r="D19" s="17" t="s">
        <v>28</v>
      </c>
      <c r="E19" s="17" t="s">
        <v>29</v>
      </c>
      <c r="F19" s="16" t="s">
        <v>17</v>
      </c>
      <c r="G19" s="18" t="n">
        <v>370</v>
      </c>
      <c r="H19" s="19"/>
      <c r="I19" s="20"/>
    </row>
    <row r="20" customFormat="false" ht="69" hidden="false" customHeight="false" outlineLevel="0" collapsed="false">
      <c r="B20" s="16" t="s">
        <v>30</v>
      </c>
      <c r="C20" s="17" t="s">
        <v>31</v>
      </c>
      <c r="D20" s="17" t="s">
        <v>32</v>
      </c>
      <c r="E20" s="17" t="s">
        <v>33</v>
      </c>
      <c r="F20" s="16" t="s">
        <v>17</v>
      </c>
      <c r="G20" s="18" t="n">
        <v>370</v>
      </c>
      <c r="H20" s="19"/>
      <c r="I20" s="20"/>
    </row>
    <row r="21" customFormat="false" ht="13.8" hidden="false" customHeight="false" outlineLevel="0" collapsed="false">
      <c r="B21" s="11" t="n">
        <v>2</v>
      </c>
      <c r="C21" s="21"/>
      <c r="D21" s="13" t="s">
        <v>34</v>
      </c>
      <c r="E21" s="22"/>
      <c r="F21" s="12"/>
      <c r="G21" s="23"/>
      <c r="H21" s="24"/>
      <c r="I21" s="15"/>
    </row>
    <row r="22" customFormat="false" ht="159" hidden="false" customHeight="false" outlineLevel="0" collapsed="false">
      <c r="B22" s="16" t="s">
        <v>35</v>
      </c>
      <c r="C22" s="17" t="s">
        <v>14</v>
      </c>
      <c r="D22" s="17" t="s">
        <v>15</v>
      </c>
      <c r="E22" s="17" t="s">
        <v>36</v>
      </c>
      <c r="F22" s="16" t="s">
        <v>17</v>
      </c>
      <c r="G22" s="18" t="n">
        <v>124</v>
      </c>
      <c r="H22" s="19"/>
      <c r="I22" s="20"/>
    </row>
    <row r="23" customFormat="false" ht="136.5" hidden="false" customHeight="false" outlineLevel="0" collapsed="false">
      <c r="B23" s="16" t="s">
        <v>37</v>
      </c>
      <c r="C23" s="17" t="s">
        <v>19</v>
      </c>
      <c r="D23" s="17" t="s">
        <v>20</v>
      </c>
      <c r="E23" s="17" t="s">
        <v>38</v>
      </c>
      <c r="F23" s="16" t="s">
        <v>17</v>
      </c>
      <c r="G23" s="18" t="n">
        <v>124</v>
      </c>
      <c r="H23" s="19"/>
      <c r="I23" s="20"/>
    </row>
    <row r="24" customFormat="false" ht="136.5" hidden="false" customHeight="false" outlineLevel="0" collapsed="false">
      <c r="B24" s="16" t="s">
        <v>39</v>
      </c>
      <c r="C24" s="17" t="s">
        <v>23</v>
      </c>
      <c r="D24" s="17" t="s">
        <v>24</v>
      </c>
      <c r="E24" s="17" t="s">
        <v>40</v>
      </c>
      <c r="F24" s="16" t="s">
        <v>17</v>
      </c>
      <c r="G24" s="18" t="n">
        <v>124</v>
      </c>
      <c r="H24" s="19"/>
      <c r="I24" s="20"/>
    </row>
    <row r="25" customFormat="false" ht="125.25" hidden="false" customHeight="false" outlineLevel="0" collapsed="false">
      <c r="B25" s="16" t="s">
        <v>41</v>
      </c>
      <c r="C25" s="17" t="s">
        <v>27</v>
      </c>
      <c r="D25" s="17" t="s">
        <v>28</v>
      </c>
      <c r="E25" s="17" t="s">
        <v>42</v>
      </c>
      <c r="F25" s="16" t="s">
        <v>17</v>
      </c>
      <c r="G25" s="18" t="n">
        <v>124</v>
      </c>
      <c r="H25" s="19"/>
      <c r="I25" s="20"/>
    </row>
    <row r="26" customFormat="false" ht="125.25" hidden="false" customHeight="false" outlineLevel="0" collapsed="false">
      <c r="B26" s="16" t="s">
        <v>43</v>
      </c>
      <c r="C26" s="17" t="s">
        <v>31</v>
      </c>
      <c r="D26" s="17" t="s">
        <v>32</v>
      </c>
      <c r="E26" s="17" t="s">
        <v>44</v>
      </c>
      <c r="F26" s="16" t="s">
        <v>17</v>
      </c>
      <c r="G26" s="18" t="n">
        <v>124</v>
      </c>
      <c r="H26" s="19"/>
      <c r="I26" s="20"/>
    </row>
    <row r="27" customFormat="false" ht="136.5" hidden="false" customHeight="false" outlineLevel="0" collapsed="false">
      <c r="B27" s="16" t="s">
        <v>45</v>
      </c>
      <c r="C27" s="17" t="s">
        <v>46</v>
      </c>
      <c r="D27" s="17" t="s">
        <v>47</v>
      </c>
      <c r="E27" s="17" t="s">
        <v>48</v>
      </c>
      <c r="F27" s="16" t="s">
        <v>17</v>
      </c>
      <c r="G27" s="18" t="n">
        <v>124</v>
      </c>
      <c r="H27" s="19"/>
      <c r="I27" s="20"/>
    </row>
    <row r="28" customFormat="false" ht="13.8" hidden="false" customHeight="false" outlineLevel="0" collapsed="false">
      <c r="B28" s="11" t="n">
        <v>3</v>
      </c>
      <c r="C28" s="21"/>
      <c r="D28" s="12" t="s">
        <v>49</v>
      </c>
      <c r="E28" s="22"/>
      <c r="F28" s="12"/>
      <c r="G28" s="23"/>
      <c r="H28" s="24"/>
      <c r="I28" s="15"/>
    </row>
    <row r="29" customFormat="false" ht="159" hidden="false" customHeight="false" outlineLevel="0" collapsed="false">
      <c r="B29" s="16" t="s">
        <v>50</v>
      </c>
      <c r="C29" s="17" t="s">
        <v>51</v>
      </c>
      <c r="D29" s="17" t="s">
        <v>15</v>
      </c>
      <c r="E29" s="17" t="s">
        <v>36</v>
      </c>
      <c r="F29" s="16" t="s">
        <v>17</v>
      </c>
      <c r="G29" s="18" t="n">
        <v>306</v>
      </c>
      <c r="H29" s="19"/>
      <c r="I29" s="20"/>
    </row>
    <row r="30" customFormat="false" ht="136.5" hidden="false" customHeight="false" outlineLevel="0" collapsed="false">
      <c r="B30" s="16" t="s">
        <v>52</v>
      </c>
      <c r="C30" s="17" t="s">
        <v>19</v>
      </c>
      <c r="D30" s="17" t="s">
        <v>20</v>
      </c>
      <c r="E30" s="17" t="s">
        <v>38</v>
      </c>
      <c r="F30" s="16" t="s">
        <v>17</v>
      </c>
      <c r="G30" s="18" t="n">
        <v>306</v>
      </c>
      <c r="H30" s="19"/>
      <c r="I30" s="20"/>
    </row>
    <row r="31" customFormat="false" ht="136.5" hidden="false" customHeight="false" outlineLevel="0" collapsed="false">
      <c r="B31" s="16" t="s">
        <v>53</v>
      </c>
      <c r="C31" s="17" t="s">
        <v>23</v>
      </c>
      <c r="D31" s="17" t="s">
        <v>24</v>
      </c>
      <c r="E31" s="17" t="s">
        <v>40</v>
      </c>
      <c r="F31" s="16" t="s">
        <v>17</v>
      </c>
      <c r="G31" s="18" t="n">
        <v>306</v>
      </c>
      <c r="H31" s="19"/>
      <c r="I31" s="20"/>
    </row>
    <row r="32" customFormat="false" ht="125.25" hidden="false" customHeight="false" outlineLevel="0" collapsed="false">
      <c r="B32" s="16" t="s">
        <v>54</v>
      </c>
      <c r="C32" s="17" t="s">
        <v>27</v>
      </c>
      <c r="D32" s="17" t="s">
        <v>28</v>
      </c>
      <c r="E32" s="17" t="s">
        <v>42</v>
      </c>
      <c r="F32" s="16" t="s">
        <v>17</v>
      </c>
      <c r="G32" s="18" t="n">
        <v>306</v>
      </c>
      <c r="H32" s="19"/>
      <c r="I32" s="20"/>
    </row>
    <row r="33" customFormat="false" ht="147.75" hidden="false" customHeight="false" outlineLevel="0" collapsed="false">
      <c r="B33" s="16" t="s">
        <v>55</v>
      </c>
      <c r="C33" s="17" t="s">
        <v>31</v>
      </c>
      <c r="D33" s="17" t="s">
        <v>32</v>
      </c>
      <c r="E33" s="17" t="s">
        <v>56</v>
      </c>
      <c r="F33" s="16" t="s">
        <v>17</v>
      </c>
      <c r="G33" s="18" t="n">
        <v>306</v>
      </c>
      <c r="H33" s="19"/>
      <c r="I33" s="20"/>
    </row>
    <row r="35" customFormat="false" ht="13.8" hidden="false" customHeight="false" outlineLevel="0" collapsed="false">
      <c r="H35" s="25" t="s">
        <v>57</v>
      </c>
      <c r="I35" s="25"/>
    </row>
    <row r="36" customFormat="false" ht="13.8" hidden="false" customHeight="false" outlineLevel="0" collapsed="false">
      <c r="H36" s="26" t="s">
        <v>58</v>
      </c>
      <c r="I36" s="26"/>
    </row>
    <row r="37" customFormat="false" ht="13.8" hidden="false" customHeight="false" outlineLevel="0" collapsed="false">
      <c r="H37" s="26" t="s">
        <v>59</v>
      </c>
      <c r="I37" s="26"/>
    </row>
    <row r="42" customFormat="false" ht="13.8" hidden="false" customHeight="true" outlineLevel="0" collapsed="false">
      <c r="B42" s="27" t="s">
        <v>6</v>
      </c>
      <c r="C42" s="27"/>
      <c r="D42" s="27"/>
      <c r="E42" s="28" t="s">
        <v>60</v>
      </c>
      <c r="F42" s="28"/>
      <c r="G42" s="29" t="s">
        <v>61</v>
      </c>
      <c r="H42" s="30" t="s">
        <v>62</v>
      </c>
    </row>
    <row r="43" customFormat="false" ht="13.8" hidden="false" customHeight="false" outlineLevel="0" collapsed="false">
      <c r="B43" s="31" t="s">
        <v>63</v>
      </c>
      <c r="C43" s="31"/>
      <c r="D43" s="31"/>
      <c r="E43" s="32" t="n">
        <f aca="false">SUM(I16,I22,I29)</f>
        <v>0</v>
      </c>
      <c r="F43" s="32"/>
      <c r="G43" s="33" t="n">
        <f aca="false">E43*1.2298</f>
        <v>0</v>
      </c>
      <c r="H43" s="34" t="e">
        <f aca="false">G43/$G$49</f>
        <v>#DIV/0!</v>
      </c>
      <c r="J43" s="35"/>
    </row>
    <row r="44" customFormat="false" ht="13.8" hidden="false" customHeight="false" outlineLevel="0" collapsed="false">
      <c r="B44" s="31" t="s">
        <v>64</v>
      </c>
      <c r="C44" s="31"/>
      <c r="D44" s="31"/>
      <c r="E44" s="32" t="n">
        <f aca="false">SUM(I17,I23,I30)</f>
        <v>0</v>
      </c>
      <c r="F44" s="32"/>
      <c r="G44" s="33" t="n">
        <f aca="false">E44*1.2298</f>
        <v>0</v>
      </c>
      <c r="H44" s="34" t="e">
        <f aca="false">G44/$G$49</f>
        <v>#DIV/0!</v>
      </c>
      <c r="J44" s="35"/>
    </row>
    <row r="45" customFormat="false" ht="13.8" hidden="false" customHeight="false" outlineLevel="0" collapsed="false">
      <c r="B45" s="31" t="s">
        <v>65</v>
      </c>
      <c r="C45" s="31"/>
      <c r="D45" s="31"/>
      <c r="E45" s="32" t="n">
        <f aca="false">SUM(I18,I24,I31)</f>
        <v>0</v>
      </c>
      <c r="F45" s="32"/>
      <c r="G45" s="33" t="n">
        <f aca="false">E45*1.2298</f>
        <v>0</v>
      </c>
      <c r="H45" s="34" t="e">
        <f aca="false">G45/$G$49</f>
        <v>#DIV/0!</v>
      </c>
      <c r="J45" s="35"/>
    </row>
    <row r="46" customFormat="false" ht="13.8" hidden="false" customHeight="false" outlineLevel="0" collapsed="false">
      <c r="B46" s="31" t="s">
        <v>66</v>
      </c>
      <c r="C46" s="31"/>
      <c r="D46" s="31"/>
      <c r="E46" s="32" t="n">
        <f aca="false">SUM(I19,I25,I32)</f>
        <v>0</v>
      </c>
      <c r="F46" s="32"/>
      <c r="G46" s="33" t="n">
        <f aca="false">E46*1.2298</f>
        <v>0</v>
      </c>
      <c r="H46" s="34" t="e">
        <f aca="false">G46/$G$49</f>
        <v>#DIV/0!</v>
      </c>
      <c r="J46" s="35"/>
    </row>
    <row r="47" customFormat="false" ht="13.8" hidden="false" customHeight="false" outlineLevel="0" collapsed="false">
      <c r="B47" s="31" t="s">
        <v>67</v>
      </c>
      <c r="C47" s="31"/>
      <c r="D47" s="31"/>
      <c r="E47" s="32" t="n">
        <f aca="false">SUM(I20,I26,I33)</f>
        <v>0</v>
      </c>
      <c r="F47" s="32"/>
      <c r="G47" s="33" t="n">
        <f aca="false">E47*1.2298</f>
        <v>0</v>
      </c>
      <c r="H47" s="34" t="e">
        <f aca="false">G47/$G$49</f>
        <v>#DIV/0!</v>
      </c>
      <c r="J47" s="35"/>
    </row>
    <row r="48" customFormat="false" ht="13.8" hidden="false" customHeight="false" outlineLevel="0" collapsed="false">
      <c r="B48" s="31" t="s">
        <v>68</v>
      </c>
      <c r="C48" s="31"/>
      <c r="D48" s="31"/>
      <c r="E48" s="32" t="n">
        <f aca="false">SUM(I27)</f>
        <v>0</v>
      </c>
      <c r="F48" s="32"/>
      <c r="G48" s="33" t="n">
        <f aca="false">E48*1.2298</f>
        <v>0</v>
      </c>
      <c r="H48" s="34" t="e">
        <f aca="false">G48/$G$49</f>
        <v>#DIV/0!</v>
      </c>
      <c r="J48" s="35"/>
    </row>
    <row r="49" customFormat="false" ht="13.8" hidden="false" customHeight="false" outlineLevel="0" collapsed="false">
      <c r="B49" s="27" t="s">
        <v>57</v>
      </c>
      <c r="C49" s="27"/>
      <c r="D49" s="27"/>
      <c r="E49" s="28" t="n">
        <f aca="false">SUM(E43:E48)</f>
        <v>0</v>
      </c>
      <c r="F49" s="28"/>
      <c r="G49" s="29" t="n">
        <f aca="false">SUM(G43:G48)</f>
        <v>0</v>
      </c>
      <c r="H49" s="36" t="e">
        <f aca="false">SUM(H43:H48)</f>
        <v>#DIV/0!</v>
      </c>
    </row>
  </sheetData>
  <mergeCells count="21">
    <mergeCell ref="B8:I8"/>
    <mergeCell ref="B9:I9"/>
    <mergeCell ref="B10:I10"/>
    <mergeCell ref="B11:I11"/>
    <mergeCell ref="B12:I12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</mergeCells>
  <printOptions headings="false" gridLines="false" gridLinesSet="true" horizontalCentered="false" verticalCentered="false"/>
  <pageMargins left="0.315277777777778" right="0.315277777777778" top="0.315277777777778" bottom="0.315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2023-06-07T13:30:06Z</dcterms:created>
  <dc:creator>17089239</dc:creator>
  <dc:description/>
  <dc:language>pt-BR</dc:language>
  <cp:lastModifiedBy/>
  <cp:lastPrinted>2023-06-15T20:48:38Z</cp:lastPrinted>
  <dcterms:modified xsi:type="dcterms:W3CDTF">2023-06-15T20:49:38Z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